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040" windowHeight="9336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25725"/>
</workbook>
</file>

<file path=xl/calcChain.xml><?xml version="1.0" encoding="utf-8"?>
<calcChain xmlns="http://schemas.openxmlformats.org/spreadsheetml/2006/main">
  <c r="G22" i="7"/>
  <c r="G21"/>
  <c r="G20"/>
  <c r="G19"/>
  <c r="G18"/>
  <c r="G17"/>
  <c r="G16"/>
  <c r="G15"/>
  <c r="G14"/>
  <c r="G13"/>
  <c r="G12"/>
  <c r="G11"/>
  <c r="G10"/>
  <c r="G9"/>
  <c r="G8"/>
  <c r="G7"/>
  <c r="J6"/>
  <c r="H6"/>
  <c r="I14" i="6"/>
  <c r="I13"/>
  <c r="I12"/>
  <c r="I11"/>
  <c r="I10"/>
  <c r="I9"/>
  <c r="I8"/>
  <c r="I7"/>
  <c r="G23" i="7" l="1"/>
  <c r="K13" s="1"/>
  <c r="K11" l="1"/>
  <c r="H25"/>
  <c r="K22"/>
  <c r="K20"/>
  <c r="K18"/>
  <c r="K16"/>
  <c r="K14"/>
  <c r="K12"/>
  <c r="K10"/>
  <c r="K8"/>
  <c r="G24"/>
  <c r="J25"/>
  <c r="K7"/>
  <c r="K9"/>
  <c r="K19"/>
  <c r="K21"/>
  <c r="K15"/>
  <c r="K17"/>
  <c r="B8" i="3" l="1"/>
  <c r="B7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<sst xmlns="http://schemas.openxmlformats.org/spreadsheetml/2006/main" count="90" uniqueCount="83">
  <si>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</si>
  <si>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</si>
  <si>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</si>
  <si>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</si>
  <si>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</si>
  <si>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</si>
  <si>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</si>
  <si>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</si>
  <si>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</si>
  <si>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</si>
  <si>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</si>
  <si>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</si>
  <si>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</si>
  <si>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</si>
  <si>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</si>
  <si>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</si>
  <si>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</si>
  <si>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</si>
  <si>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</si>
  <si>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</si>
  <si>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</si>
  <si>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</si>
  <si>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</si>
  <si>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</si>
  <si>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</si>
  <si>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</si>
  <si>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</si>
  <si>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</si>
  <si>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</si>
  <si>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</si>
  <si>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</si>
  <si>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</si>
  <si>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</si>
  <si>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</si>
  <si>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</si>
  <si>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</si>
  <si>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</si>
  <si>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</si>
  <si>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</si>
  <si>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</si>
  <si>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</si>
  <si>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</si>
  <si>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</si>
  <si>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</si>
  <si>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</si>
  <si>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</si>
  <si>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</si>
  <si>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</si>
  <si>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</si>
  <si>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</si>
  <si>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</si>
  <si>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</si>
  <si>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</si>
  <si>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</si>
  <si>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</si>
  <si>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</si>
  <si>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</si>
  <si>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</si>
  <si>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</si>
  <si>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</si>
  <si>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</si>
  <si>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</si>
  <si>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</si>
  <si>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</si>
  <si>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</si>
  <si>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</si>
  <si>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</si>
  <si>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</si>
  <si>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</si>
  <si>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</si>
  <si>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</si>
  <si>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</si>
  <si>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</si>
  <si>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</si>
  <si>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</si>
  <si>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</si>
  <si>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</si>
  <si>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</si>
  <si>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</si>
  <si>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</si>
  <si>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Hemija- Usmjerenje Edukacija u hemiji</t>
  </si>
  <si>
    <t>Hemija-usmjerenje  Edukacija u hemiji</t>
  </si>
  <si>
    <t>Savremene teme u hemiji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</si>
</sst>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showGridLines="0" tabSelected="1" workbookViewId="0">
      <selection activeCell="I22" sqref="I22:R22"/>
    </sheetView>
  </sheetViews>
  <sheetFormatPr defaultColWidth="9.109375" defaultRowHeight="14.4"/>
  <cols>
    <col min="1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79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81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82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3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1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1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100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120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/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>
        <v>2000</v>
      </c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>
        <v>5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>
        <v>1</v>
      </c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>
        <v>30</v>
      </c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1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>
        <v>1</v>
      </c>
      <c r="I27" s="37"/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zoomScale="160" zoomScaleNormal="160" workbookViewId="0">
      <selection activeCell="H14" sqref="H14"/>
    </sheetView>
  </sheetViews>
  <sheetFormatPr defaultColWidth="9.109375" defaultRowHeight="14.4"/>
  <cols>
    <col min="1" max="7" width="9.109375" style="16" customWidth="1"/>
    <col min="8" max="8" width="6.88671875" style="16" customWidth="1"/>
    <col min="9" max="9" width="4.5546875" style="16" customWidth="1"/>
    <col min="10" max="10" width="6.88671875" style="16" customWidth="1"/>
    <col min="11" max="16384" width="9.109375" style="16"/>
  </cols>
  <sheetData>
    <row r="1" spans="1:11">
      <c r="A1" s="40" t="s">
        <v>27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topLeftCell="A22" zoomScale="160" zoomScaleNormal="160" workbookViewId="0">
      <selection activeCell="M13" sqref="M13"/>
    </sheetView>
  </sheetViews>
  <sheetFormatPr defaultColWidth="9.109375" defaultRowHeight="14.4"/>
  <cols>
    <col min="1" max="5" width="9.109375" customWidth="1"/>
    <col min="6" max="6" width="18.88671875" customWidth="1"/>
    <col min="7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1" ht="15" customHeight="1">
      <c r="A1" s="47" t="s">
        <v>49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51</v>
      </c>
      <c r="B6" s="44"/>
      <c r="C6" s="44"/>
      <c r="D6" s="44"/>
      <c r="E6" s="44"/>
      <c r="F6" s="44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3" t="s">
        <v>55</v>
      </c>
      <c r="B7" s="43"/>
      <c r="C7" s="43"/>
      <c r="D7" s="43"/>
      <c r="E7" s="43"/>
      <c r="F7" s="43"/>
      <c r="G7" s="9">
        <f>15*(Aktivnosti!H9+Aktivnosti!H10+Aktivnosti!H11)*Norme!H6</f>
        <v>22.5</v>
      </c>
      <c r="H7" s="6"/>
      <c r="I7" s="9"/>
      <c r="J7" s="6"/>
      <c r="K7" s="13">
        <f>G7/$G$23</f>
        <v>0.2500661550674782</v>
      </c>
    </row>
    <row r="8" spans="1:11">
      <c r="A8" s="43" t="s">
        <v>56</v>
      </c>
      <c r="B8" s="43"/>
      <c r="C8" s="43"/>
      <c r="D8" s="43"/>
      <c r="E8" s="43"/>
      <c r="F8" s="43"/>
      <c r="G8" s="9">
        <f>(Aktivnosti!H12/Norme!H7)+(Aktivnosti!H13/Norme!H8)+(Aktivnosti!H14/Norme!H12)</f>
        <v>18.666666666666668</v>
      </c>
      <c r="H8" s="6"/>
      <c r="I8" s="9"/>
      <c r="J8" s="6"/>
      <c r="K8" s="13">
        <f t="shared" ref="K8:K22" si="0">G8/$G$23</f>
        <v>0.20746229161153748</v>
      </c>
    </row>
    <row r="9" spans="1:11">
      <c r="A9" s="43" t="s">
        <v>57</v>
      </c>
      <c r="B9" s="43"/>
      <c r="C9" s="43"/>
      <c r="D9" s="43"/>
      <c r="E9" s="43"/>
      <c r="F9" s="43"/>
      <c r="G9" s="9">
        <f>(Aktivnosti!H12/Norme!H10)+(Aktivnosti!H13/Norme!H11)+(Aktivnosti!H14/Norme!H13)</f>
        <v>25.476190476190474</v>
      </c>
      <c r="H9" s="6"/>
      <c r="I9" s="9"/>
      <c r="J9" s="6"/>
      <c r="K9" s="13">
        <f t="shared" si="0"/>
        <v>0.2831436888065626</v>
      </c>
    </row>
    <row r="10" spans="1:11">
      <c r="A10" s="45" t="s">
        <v>58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59</v>
      </c>
      <c r="B11" s="43"/>
      <c r="C11" s="43"/>
      <c r="D11" s="43"/>
      <c r="E11" s="43"/>
      <c r="F11" s="43"/>
      <c r="G11" s="9">
        <f>Aktivnosti!H16/Norme!H14</f>
        <v>13.333333333333334</v>
      </c>
      <c r="H11" s="6"/>
      <c r="I11" s="9"/>
      <c r="J11" s="6"/>
      <c r="K11" s="13">
        <f t="shared" si="0"/>
        <v>0.14818735115109818</v>
      </c>
    </row>
    <row r="12" spans="1:11">
      <c r="A12" s="43" t="s">
        <v>60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61</v>
      </c>
      <c r="B13" s="43"/>
      <c r="C13" s="43"/>
      <c r="D13" s="43"/>
      <c r="E13" s="43"/>
      <c r="F13" s="43"/>
      <c r="G13" s="9">
        <f>Aktivnosti!H18/Norme!H16</f>
        <v>5</v>
      </c>
      <c r="H13" s="6"/>
      <c r="I13" s="9"/>
      <c r="J13" s="6"/>
      <c r="K13" s="13">
        <f t="shared" si="0"/>
        <v>5.5570256681661823E-2</v>
      </c>
    </row>
    <row r="14" spans="1:11">
      <c r="A14" s="43" t="s">
        <v>62</v>
      </c>
      <c r="B14" s="43"/>
      <c r="C14" s="43"/>
      <c r="D14" s="43"/>
      <c r="E14" s="43"/>
      <c r="F14" s="43"/>
      <c r="G14" s="9">
        <f>Aktivnosti!H19/Norme!H17</f>
        <v>1</v>
      </c>
      <c r="H14" s="6"/>
      <c r="I14" s="9"/>
      <c r="J14" s="6"/>
      <c r="K14" s="13">
        <f t="shared" si="0"/>
        <v>1.1114051336332365E-2</v>
      </c>
    </row>
    <row r="15" spans="1:11">
      <c r="A15" s="43" t="s">
        <v>63</v>
      </c>
      <c r="B15" s="43"/>
      <c r="C15" s="43"/>
      <c r="D15" s="43"/>
      <c r="E15" s="43"/>
      <c r="F15" s="43"/>
      <c r="G15" s="9">
        <f>Aktivnosti!H20/Norme!H18</f>
        <v>2</v>
      </c>
      <c r="H15" s="6"/>
      <c r="I15" s="9"/>
      <c r="J15" s="6"/>
      <c r="K15" s="13">
        <f t="shared" si="0"/>
        <v>2.2228102672664729E-2</v>
      </c>
    </row>
    <row r="16" spans="1:11">
      <c r="A16" s="43" t="s">
        <v>64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65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66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67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68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69</v>
      </c>
      <c r="B21" s="43"/>
      <c r="C21" s="43"/>
      <c r="D21" s="43"/>
      <c r="E21" s="43"/>
      <c r="F21" s="43"/>
      <c r="G21" s="9">
        <f>Aktivnosti!H26/Norme!H24</f>
        <v>1</v>
      </c>
      <c r="H21" s="6"/>
      <c r="I21" s="9"/>
      <c r="J21" s="6"/>
      <c r="K21" s="13">
        <f t="shared" si="0"/>
        <v>1.1114051336332365E-2</v>
      </c>
    </row>
    <row r="22" spans="1:11">
      <c r="A22" s="43" t="s">
        <v>70</v>
      </c>
      <c r="B22" s="43"/>
      <c r="C22" s="43"/>
      <c r="D22" s="43"/>
      <c r="E22" s="43"/>
      <c r="F22" s="43"/>
      <c r="G22" s="9">
        <f>Aktivnosti!H27/Norme!H25</f>
        <v>1</v>
      </c>
      <c r="H22" s="6"/>
      <c r="I22" s="9"/>
      <c r="J22" s="6"/>
      <c r="K22" s="13">
        <f t="shared" si="0"/>
        <v>1.1114051336332365E-2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89.976190476190467</v>
      </c>
      <c r="H23" s="5"/>
      <c r="I23" s="10"/>
      <c r="J23" s="5"/>
      <c r="K23" s="14">
        <f>SUM(K7:K22)</f>
        <v>1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73</v>
      </c>
      <c r="B25" s="46"/>
      <c r="C25" s="46"/>
      <c r="D25" s="46"/>
      <c r="E25" s="46"/>
      <c r="F25" s="46"/>
      <c r="G25" s="11" t="s">
        <v>52</v>
      </c>
      <c r="H25" s="12">
        <f>G23/30</f>
        <v>2.9992063492063488</v>
      </c>
      <c r="I25" s="11" t="s">
        <v>53</v>
      </c>
      <c r="J25" s="12">
        <f>G23/25</f>
        <v>3.5990476190476186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6" sqref="B6"/>
    </sheetView>
  </sheetViews>
  <sheetFormatPr defaultColWidth="9" defaultRowHeight="14.4"/>
  <cols>
    <col min="1" max="1" width="21.6640625" style="1" customWidth="1"/>
    <col min="2" max="2" width="47.664062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82</v>
      </c>
    </row>
    <row r="7" spans="1:2">
      <c r="A7" s="3" t="s">
        <v>76</v>
      </c>
      <c r="B7" s="4">
        <f>IF(Proračun!G24="OK",Proračun!G7,"")</f>
        <v>22.5</v>
      </c>
    </row>
    <row r="8" spans="1:2">
      <c r="A8" s="3" t="s">
        <v>77</v>
      </c>
      <c r="B8" s="4">
        <f>IF(Proračun!G24="OK",SUM(Proračun!G8:G22),"")</f>
        <v>67.476190476190482</v>
      </c>
    </row>
    <row r="9" spans="1:2">
      <c r="A9" s="3" t="s">
        <v>78</v>
      </c>
      <c r="B9" s="4">
        <f>IF(Proračun!G24="OK",B7+B8,"")</f>
        <v>89.976190476190482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" sqref="C3:F3"/>
    </sheetView>
  </sheetViews>
  <sheetFormatPr defaultColWidth="9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Administrator</cp:lastModifiedBy>
  <dcterms:created xsi:type="dcterms:W3CDTF">2006-09-16T00:00:00Z</dcterms:created>
  <dcterms:modified xsi:type="dcterms:W3CDTF">2026-04-29T09:16:18Z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